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კონუსური ჭები\"/>
    </mc:Choice>
  </mc:AlternateContent>
  <bookViews>
    <workbookView xWindow="0" yWindow="0" windowWidth="23040" windowHeight="8208"/>
  </bookViews>
  <sheets>
    <sheet name="ჯამური" sheetId="3" r:id="rId1"/>
    <sheet name="კონუსური ჭები" sheetId="1" r:id="rId2"/>
    <sheet name="კონუსური ჭები გარდამავალი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E3" i="3"/>
  <c r="D4" i="3"/>
  <c r="D3" i="3"/>
</calcChain>
</file>

<file path=xl/sharedStrings.xml><?xml version="1.0" encoding="utf-8"?>
<sst xmlns="http://schemas.openxmlformats.org/spreadsheetml/2006/main" count="65" uniqueCount="34">
  <si>
    <t>N</t>
  </si>
  <si>
    <t>რაოდენობა</t>
  </si>
  <si>
    <t>კონუსური ჭის მოწყობა</t>
  </si>
  <si>
    <t>ხარჯთაღრიცხვა N1-1</t>
  </si>
  <si>
    <t xml:space="preserve"> სამშენებლო  ნაწილი</t>
  </si>
  <si>
    <t>შედგენილია საბაზისო ნორმებით, მიმდინარე ფასებში 2024 წლის III კვარტლის დონეზე</t>
  </si>
  <si>
    <t xml:space="preserve">სამუშაოს დასახელება </t>
  </si>
  <si>
    <t>განზ. ერთ.</t>
  </si>
  <si>
    <t>ერთ.ფასი</t>
  </si>
  <si>
    <t xml:space="preserve">  სულ                                 (ლარი)</t>
  </si>
  <si>
    <t>შენიშვნა</t>
  </si>
  <si>
    <t>1</t>
  </si>
  <si>
    <t xml:space="preserve">რკინა ბეტონის კონუსური ჭის მოწყობა, ბეტონის მარკა B-25 W8 </t>
  </si>
  <si>
    <r>
      <t>მ</t>
    </r>
    <r>
      <rPr>
        <vertAlign val="superscript"/>
        <sz val="12"/>
        <rFont val="Sylfaen"/>
        <family val="1"/>
      </rPr>
      <t>3</t>
    </r>
  </si>
  <si>
    <t>1,1</t>
  </si>
  <si>
    <t>არმატურა A500c  კლასის  10 მმ</t>
  </si>
  <si>
    <t>ტ</t>
  </si>
  <si>
    <t>1,2</t>
  </si>
  <si>
    <t>არმატურა   АI  A240c კლასის  8 მმ</t>
  </si>
  <si>
    <t>სულ პირდაპირი ხარჯები</t>
  </si>
  <si>
    <t xml:space="preserve">ზედნადები ხარჯები </t>
  </si>
  <si>
    <t>ჯამი</t>
  </si>
  <si>
    <t>გეგმიური მოგება</t>
  </si>
  <si>
    <t>დროებითი  შენობა–ნაგებობები                                                                                                                    (ГСН-81-05-01-2001,  СНиП  4.09-91) 1,5% (მ. შ. 15% -ის  უკან დაბრუნება)  1.28%</t>
  </si>
  <si>
    <t>დ.ღ.გ.   18%</t>
  </si>
  <si>
    <t>სულ ხარჯთაღიცხვით</t>
  </si>
  <si>
    <t>კონუსური ჭის მოწყობა H=5-11.</t>
  </si>
  <si>
    <t xml:space="preserve">რკინა ბეტონის კონუსური გარდამავალი ფილის  მოწყობა, ბეტონის მარკა B-25 W8 </t>
  </si>
  <si>
    <t>დასახელება</t>
  </si>
  <si>
    <t>შემოთავაზებული ერთეულის ღირებულება დღგ-ეს ჩათვლით და ადგილზე ჩამოტვირთვის ხარჯის გათვალისწინებით, ლარი</t>
  </si>
  <si>
    <t>სულ ღირებულება დღგ-ეს ჩათვლით და ადგილზე ჩამოტვირთვის ხარჯის გათვალისწინებით, ლარი</t>
  </si>
  <si>
    <t>კონუსური ჭები</t>
  </si>
  <si>
    <t>კონუსური ჭები გარდამავალი</t>
  </si>
  <si>
    <t>რაოდენობა (ცალი)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</si>
</sst>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0000"/>
    <numFmt numFmtId="165" formatCode="0.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sz val="11"/>
      <color theme="1"/>
      <name val="AcadNusx"/>
    </font>
    <font>
      <b/>
      <sz val="10"/>
      <name val="Sylfaen"/>
      <family val="1"/>
    </font>
    <font>
      <sz val="12"/>
      <name val="Sylfaen"/>
      <family val="1"/>
    </font>
    <font>
      <sz val="12"/>
      <name val="Sylfaen"/>
      <family val="1"/>
      <charset val="204"/>
    </font>
    <font>
      <b/>
      <sz val="11"/>
      <color theme="1"/>
      <name val="AcadNusx"/>
    </font>
    <font>
      <b/>
      <sz val="10"/>
      <color theme="1"/>
      <name val="AcadNusx"/>
    </font>
    <font>
      <vertAlign val="superscript"/>
      <sz val="12"/>
      <name val="Sylfaen"/>
      <family val="1"/>
    </font>
    <font>
      <sz val="10"/>
      <name val="Arial"/>
      <family val="2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13" fillId="0" borderId="0"/>
  </cellStyleXfs>
  <cellXfs count="64">
    <xf numFmtId="0" fontId="0" fillId="0" borderId="0" xfId="0"/>
    <xf numFmtId="0" fontId="2" fillId="0" borderId="0" xfId="3" applyFont="1" applyFill="1" applyBorder="1" applyAlignment="1">
      <alignment horizontal="center" vertical="center"/>
    </xf>
    <xf numFmtId="0" fontId="5" fillId="0" borderId="0" xfId="3" applyFont="1" applyFill="1"/>
    <xf numFmtId="0" fontId="5" fillId="0" borderId="0" xfId="3" applyFont="1"/>
    <xf numFmtId="0" fontId="6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0" xfId="0" applyFont="1" applyFill="1" applyAlignment="1">
      <alignment vertical="center"/>
    </xf>
    <xf numFmtId="0" fontId="11" fillId="0" borderId="0" xfId="0" applyFont="1"/>
    <xf numFmtId="49" fontId="9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1" fontId="9" fillId="0" borderId="1" xfId="5" applyNumberFormat="1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 applyProtection="1">
      <alignment vertical="center"/>
      <protection locked="0"/>
    </xf>
    <xf numFmtId="0" fontId="8" fillId="0" borderId="0" xfId="5" applyFont="1" applyAlignment="1" applyProtection="1">
      <alignment vertical="center"/>
      <protection locked="0"/>
    </xf>
    <xf numFmtId="0" fontId="8" fillId="0" borderId="1" xfId="0" applyFont="1" applyFill="1" applyBorder="1" applyAlignment="1">
      <alignment horizontal="left" vertical="center" wrapText="1" readingOrder="1"/>
    </xf>
    <xf numFmtId="164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5" fillId="0" borderId="1" xfId="6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2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9" fontId="8" fillId="0" borderId="1" xfId="5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2" fontId="8" fillId="0" borderId="1" xfId="5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center"/>
    </xf>
    <xf numFmtId="43" fontId="8" fillId="0" borderId="1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vertical="center"/>
    </xf>
    <xf numFmtId="0" fontId="8" fillId="2" borderId="0" xfId="5" applyFont="1" applyFill="1" applyAlignment="1">
      <alignment vertical="center"/>
    </xf>
    <xf numFmtId="0" fontId="9" fillId="0" borderId="1" xfId="7" applyFont="1" applyFill="1" applyBorder="1" applyAlignment="1">
      <alignment horizontal="center" vertical="center" wrapText="1"/>
    </xf>
    <xf numFmtId="10" fontId="8" fillId="0" borderId="1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vertical="center"/>
    </xf>
    <xf numFmtId="0" fontId="9" fillId="0" borderId="1" xfId="5" applyFont="1" applyFill="1" applyBorder="1" applyAlignment="1">
      <alignment vertical="center"/>
    </xf>
    <xf numFmtId="166" fontId="9" fillId="0" borderId="1" xfId="7" applyNumberFormat="1" applyFont="1" applyFill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165" fontId="2" fillId="0" borderId="1" xfId="5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  <protection locked="0"/>
    </xf>
    <xf numFmtId="49" fontId="2" fillId="0" borderId="1" xfId="5" applyNumberFormat="1" applyFont="1" applyFill="1" applyBorder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center"/>
    </xf>
    <xf numFmtId="0" fontId="4" fillId="3" borderId="0" xfId="4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8">
    <cellStyle name="Comma" xfId="1" builtinId="3"/>
    <cellStyle name="Normal" xfId="0" builtinId="0"/>
    <cellStyle name="Normal 11 2 2" xfId="6"/>
    <cellStyle name="Normal 12" xfId="4"/>
    <cellStyle name="Normal 2" xfId="2"/>
    <cellStyle name="Normal 2 9" xfId="5"/>
    <cellStyle name="Normal 8 2" xfId="3"/>
    <cellStyle name="Обычный_Лист1" xfId="7"/>
  </cellStyles>
  <dxfs count="1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6"/>
  <sheetViews>
    <sheetView tabSelected="1" workbookViewId="0">
      <selection activeCell="D14" sqref="D14"/>
    </sheetView>
  </sheetViews>
  <sheetFormatPr defaultRowHeight="14.4" x14ac:dyDescent="0.3"/>
  <cols>
    <col min="1" max="1" width="8.88671875" style="62"/>
    <col min="2" max="2" width="33.5546875" style="62" customWidth="1"/>
    <col min="3" max="3" width="16.5546875" style="62" customWidth="1"/>
    <col min="4" max="4" width="33.33203125" style="62" customWidth="1"/>
    <col min="5" max="5" width="33.88671875" style="62" customWidth="1"/>
    <col min="6" max="16384" width="8.88671875" style="62"/>
  </cols>
  <sheetData>
    <row r="2" spans="1:5" ht="72" x14ac:dyDescent="0.3">
      <c r="A2" s="63" t="s">
        <v>0</v>
      </c>
      <c r="B2" s="63" t="s">
        <v>28</v>
      </c>
      <c r="C2" s="63" t="s">
        <v>33</v>
      </c>
      <c r="D2" s="63" t="s">
        <v>29</v>
      </c>
      <c r="E2" s="63" t="s">
        <v>30</v>
      </c>
    </row>
    <row r="3" spans="1:5" x14ac:dyDescent="0.3">
      <c r="A3" s="61">
        <v>1</v>
      </c>
      <c r="B3" s="61" t="s">
        <v>31</v>
      </c>
      <c r="C3" s="61">
        <v>200</v>
      </c>
      <c r="D3" s="61">
        <f>'კონუსური ჭები'!G23</f>
        <v>0</v>
      </c>
      <c r="E3" s="61">
        <f>C3*D3</f>
        <v>0</v>
      </c>
    </row>
    <row r="4" spans="1:5" x14ac:dyDescent="0.3">
      <c r="A4" s="61">
        <v>2</v>
      </c>
      <c r="B4" s="61" t="s">
        <v>32</v>
      </c>
      <c r="C4" s="61">
        <v>50</v>
      </c>
      <c r="D4" s="61">
        <f>'კონუსური ჭები გარდამავალი'!G23</f>
        <v>0</v>
      </c>
      <c r="E4" s="61">
        <f>C4*D4</f>
        <v>0</v>
      </c>
    </row>
    <row r="5" spans="1:5" x14ac:dyDescent="0.3">
      <c r="A5" s="61"/>
      <c r="B5" s="61"/>
      <c r="C5" s="61"/>
      <c r="D5" s="61"/>
      <c r="E5" s="61"/>
    </row>
    <row r="6" spans="1:5" x14ac:dyDescent="0.3">
      <c r="A6" s="61"/>
      <c r="B6" s="61"/>
      <c r="C6" s="61"/>
      <c r="D6" s="61"/>
      <c r="E6" s="6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3"/>
  <sheetViews>
    <sheetView topLeftCell="A7" workbookViewId="0">
      <selection activeCell="A9" sqref="A9:G10"/>
    </sheetView>
  </sheetViews>
  <sheetFormatPr defaultColWidth="8.88671875" defaultRowHeight="16.2" x14ac:dyDescent="0.35"/>
  <cols>
    <col min="1" max="1" width="5.6640625" style="9" customWidth="1"/>
    <col min="2" max="2" width="53.6640625" style="10" customWidth="1"/>
    <col min="3" max="3" width="12" style="11" customWidth="1"/>
    <col min="4" max="4" width="10.6640625" style="12" customWidth="1"/>
    <col min="5" max="5" width="13.44140625" style="13" bestFit="1" customWidth="1"/>
    <col min="6" max="6" width="16.6640625" style="13" bestFit="1" customWidth="1"/>
    <col min="7" max="7" width="20.5546875" style="4" customWidth="1"/>
    <col min="8" max="8" width="9" style="4" customWidth="1"/>
    <col min="9" max="10" width="8.88671875" style="4" customWidth="1"/>
    <col min="11" max="21" width="8.88671875" style="4"/>
    <col min="22" max="16384" width="8.88671875" style="13"/>
  </cols>
  <sheetData>
    <row r="1" spans="1:21" s="3" customFormat="1" ht="18" customHeight="1" x14ac:dyDescent="0.35">
      <c r="A1" s="1"/>
      <c r="B1" s="60" t="s">
        <v>2</v>
      </c>
      <c r="C1" s="60"/>
      <c r="D1" s="60"/>
      <c r="E1" s="60"/>
      <c r="F1" s="60"/>
      <c r="G1" s="2"/>
      <c r="H1" s="2"/>
      <c r="I1" s="2"/>
      <c r="J1" s="2"/>
      <c r="K1" s="2"/>
    </row>
    <row r="2" spans="1:21" s="5" customFormat="1" x14ac:dyDescent="0.35">
      <c r="A2" s="56" t="s">
        <v>3</v>
      </c>
      <c r="B2" s="56"/>
      <c r="C2" s="56"/>
      <c r="D2" s="56"/>
      <c r="E2" s="56"/>
      <c r="F2" s="5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5" customFormat="1" x14ac:dyDescent="0.35">
      <c r="A3" s="6"/>
      <c r="B3" s="6"/>
      <c r="C3" s="7"/>
      <c r="D3" s="6"/>
      <c r="E3" s="6"/>
      <c r="F3" s="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5" customFormat="1" x14ac:dyDescent="0.35">
      <c r="A4" s="56" t="s">
        <v>4</v>
      </c>
      <c r="B4" s="56"/>
      <c r="C4" s="56"/>
      <c r="D4" s="56"/>
      <c r="E4" s="56"/>
      <c r="F4" s="5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5" customFormat="1" ht="12" customHeight="1" x14ac:dyDescent="0.35">
      <c r="A5" s="6"/>
      <c r="B5" s="6"/>
      <c r="C5" s="7"/>
      <c r="D5" s="6"/>
      <c r="E5" s="6"/>
      <c r="F5" s="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5" customFormat="1" x14ac:dyDescent="0.35">
      <c r="A6" s="8"/>
      <c r="B6" s="57" t="s">
        <v>5</v>
      </c>
      <c r="C6" s="57"/>
      <c r="D6" s="57"/>
      <c r="E6" s="57"/>
      <c r="F6" s="5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9" spans="1:21" s="15" customFormat="1" x14ac:dyDescent="0.35">
      <c r="A9" s="58" t="s">
        <v>0</v>
      </c>
      <c r="B9" s="55" t="s">
        <v>6</v>
      </c>
      <c r="C9" s="55" t="s">
        <v>7</v>
      </c>
      <c r="D9" s="55" t="s">
        <v>1</v>
      </c>
      <c r="E9" s="59" t="s">
        <v>8</v>
      </c>
      <c r="F9" s="55" t="s">
        <v>9</v>
      </c>
      <c r="G9" s="55" t="s">
        <v>10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s="15" customFormat="1" x14ac:dyDescent="0.35">
      <c r="A10" s="58"/>
      <c r="B10" s="55"/>
      <c r="C10" s="55"/>
      <c r="D10" s="55"/>
      <c r="E10" s="59"/>
      <c r="F10" s="55"/>
      <c r="G10" s="55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s="15" customFormat="1" x14ac:dyDescent="0.35">
      <c r="A11" s="16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  <c r="G11" s="19">
        <v>7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s="26" customFormat="1" ht="32.4" x14ac:dyDescent="0.3">
      <c r="A12" s="20" t="s">
        <v>11</v>
      </c>
      <c r="B12" s="21" t="s">
        <v>12</v>
      </c>
      <c r="C12" s="22" t="s">
        <v>13</v>
      </c>
      <c r="D12" s="23">
        <v>0.3</v>
      </c>
      <c r="E12" s="24"/>
      <c r="F12" s="24"/>
      <c r="G12" s="25"/>
    </row>
    <row r="13" spans="1:21" s="26" customFormat="1" x14ac:dyDescent="0.3">
      <c r="A13" s="20" t="s">
        <v>14</v>
      </c>
      <c r="B13" s="27" t="s">
        <v>15</v>
      </c>
      <c r="C13" s="22" t="s">
        <v>16</v>
      </c>
      <c r="D13" s="28">
        <v>2.1129999999999999E-2</v>
      </c>
      <c r="E13" s="24"/>
      <c r="F13" s="24"/>
      <c r="G13" s="25"/>
    </row>
    <row r="14" spans="1:21" s="26" customFormat="1" ht="21" customHeight="1" x14ac:dyDescent="0.3">
      <c r="A14" s="20" t="s">
        <v>17</v>
      </c>
      <c r="B14" s="27" t="s">
        <v>18</v>
      </c>
      <c r="C14" s="22" t="s">
        <v>16</v>
      </c>
      <c r="D14" s="28">
        <v>1.856E-2</v>
      </c>
      <c r="E14" s="24"/>
      <c r="F14" s="24"/>
      <c r="G14" s="25"/>
    </row>
    <row r="15" spans="1:21" s="5" customFormat="1" x14ac:dyDescent="0.35">
      <c r="A15" s="29"/>
      <c r="B15" s="30" t="s">
        <v>19</v>
      </c>
      <c r="C15" s="31"/>
      <c r="D15" s="23"/>
      <c r="E15" s="23"/>
      <c r="F15" s="32"/>
      <c r="G15" s="3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s="5" customFormat="1" x14ac:dyDescent="0.35">
      <c r="A16" s="34"/>
      <c r="B16" s="35" t="s">
        <v>20</v>
      </c>
      <c r="C16" s="36">
        <v>0.1</v>
      </c>
      <c r="D16" s="37"/>
      <c r="E16" s="38"/>
      <c r="F16" s="39"/>
      <c r="G16" s="4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5" customFormat="1" x14ac:dyDescent="0.35">
      <c r="A17" s="34"/>
      <c r="B17" s="41" t="s">
        <v>21</v>
      </c>
      <c r="C17" s="42"/>
      <c r="D17" s="43"/>
      <c r="E17" s="42"/>
      <c r="F17" s="43"/>
      <c r="G17" s="4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46" customFormat="1" x14ac:dyDescent="0.3">
      <c r="A18" s="34"/>
      <c r="B18" s="35" t="s">
        <v>22</v>
      </c>
      <c r="C18" s="36">
        <v>0.08</v>
      </c>
      <c r="D18" s="43"/>
      <c r="E18" s="42"/>
      <c r="F18" s="39"/>
      <c r="G18" s="45"/>
    </row>
    <row r="19" spans="1:21" s="46" customFormat="1" x14ac:dyDescent="0.3">
      <c r="A19" s="34"/>
      <c r="B19" s="41" t="s">
        <v>21</v>
      </c>
      <c r="C19" s="42"/>
      <c r="D19" s="43"/>
      <c r="E19" s="42"/>
      <c r="F19" s="43"/>
      <c r="G19" s="44"/>
    </row>
    <row r="20" spans="1:21" s="49" customFormat="1" ht="30.75" customHeight="1" x14ac:dyDescent="0.3">
      <c r="A20" s="34"/>
      <c r="B20" s="47" t="s">
        <v>23</v>
      </c>
      <c r="C20" s="48">
        <v>1.2800000000000001E-2</v>
      </c>
      <c r="D20" s="43"/>
      <c r="E20" s="42"/>
      <c r="F20" s="39"/>
      <c r="G20" s="45"/>
    </row>
    <row r="21" spans="1:21" x14ac:dyDescent="0.35">
      <c r="A21" s="16"/>
      <c r="B21" s="41" t="s">
        <v>21</v>
      </c>
      <c r="C21" s="50"/>
      <c r="D21" s="51"/>
      <c r="E21" s="52"/>
      <c r="F21" s="43"/>
      <c r="G21" s="50"/>
    </row>
    <row r="22" spans="1:21" x14ac:dyDescent="0.35">
      <c r="A22" s="16"/>
      <c r="B22" s="17" t="s">
        <v>24</v>
      </c>
      <c r="C22" s="36">
        <v>0.18</v>
      </c>
      <c r="D22" s="50"/>
      <c r="E22" s="50"/>
      <c r="F22" s="39"/>
      <c r="G22" s="50"/>
    </row>
    <row r="23" spans="1:21" x14ac:dyDescent="0.35">
      <c r="A23" s="16"/>
      <c r="B23" s="53" t="s">
        <v>25</v>
      </c>
      <c r="C23" s="50"/>
      <c r="D23" s="50"/>
      <c r="E23" s="50"/>
      <c r="F23" s="54"/>
      <c r="G23" s="50"/>
    </row>
  </sheetData>
  <mergeCells count="11">
    <mergeCell ref="B1:F1"/>
    <mergeCell ref="A2:F2"/>
    <mergeCell ref="G9:G10"/>
    <mergeCell ref="A4:F4"/>
    <mergeCell ref="B6:F6"/>
    <mergeCell ref="A9:A10"/>
    <mergeCell ref="B9:B10"/>
    <mergeCell ref="C9:C10"/>
    <mergeCell ref="D9:D10"/>
    <mergeCell ref="E9:E10"/>
    <mergeCell ref="F9:F10"/>
  </mergeCells>
  <conditionalFormatting sqref="C12:D12">
    <cfRule type="cellIs" dxfId="11" priority="6" stopIfTrue="1" operator="equal">
      <formula>0</formula>
    </cfRule>
  </conditionalFormatting>
  <conditionalFormatting sqref="D14">
    <cfRule type="cellIs" dxfId="10" priority="2" stopIfTrue="1" operator="equal">
      <formula>8223.307275</formula>
    </cfRule>
  </conditionalFormatting>
  <conditionalFormatting sqref="D13:D14">
    <cfRule type="cellIs" dxfId="9" priority="3" stopIfTrue="1" operator="equal">
      <formula>0</formula>
    </cfRule>
  </conditionalFormatting>
  <conditionalFormatting sqref="C14">
    <cfRule type="cellIs" dxfId="8" priority="5" stopIfTrue="1" operator="equal">
      <formula>0</formula>
    </cfRule>
  </conditionalFormatting>
  <conditionalFormatting sqref="C13">
    <cfRule type="cellIs" dxfId="7" priority="4" stopIfTrue="1" operator="equal">
      <formula>0</formula>
    </cfRule>
  </conditionalFormatting>
  <conditionalFormatting sqref="D13:D14">
    <cfRule type="cellIs" dxfId="6" priority="1" stopIfTrue="1" operator="equal">
      <formula>8223.307275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3"/>
  <sheetViews>
    <sheetView topLeftCell="A13" workbookViewId="0">
      <selection activeCell="K12" sqref="K12"/>
    </sheetView>
  </sheetViews>
  <sheetFormatPr defaultColWidth="8.88671875" defaultRowHeight="16.2" x14ac:dyDescent="0.35"/>
  <cols>
    <col min="1" max="1" width="5.6640625" style="9" customWidth="1"/>
    <col min="2" max="2" width="53.6640625" style="10" customWidth="1"/>
    <col min="3" max="3" width="12" style="11" customWidth="1"/>
    <col min="4" max="4" width="10.6640625" style="12" customWidth="1"/>
    <col min="5" max="5" width="13.44140625" style="13" bestFit="1" customWidth="1"/>
    <col min="6" max="6" width="16.6640625" style="13" bestFit="1" customWidth="1"/>
    <col min="7" max="7" width="20.5546875" style="4" customWidth="1"/>
    <col min="8" max="8" width="9" style="4" customWidth="1"/>
    <col min="9" max="10" width="8.88671875" style="4" customWidth="1"/>
    <col min="11" max="21" width="8.88671875" style="4"/>
    <col min="22" max="16384" width="8.88671875" style="13"/>
  </cols>
  <sheetData>
    <row r="1" spans="1:21" s="3" customFormat="1" x14ac:dyDescent="0.35">
      <c r="A1" s="1"/>
      <c r="B1" s="60" t="s">
        <v>26</v>
      </c>
      <c r="C1" s="60"/>
      <c r="D1" s="60"/>
      <c r="E1" s="60"/>
      <c r="F1" s="60"/>
      <c r="G1" s="2"/>
      <c r="H1" s="2"/>
      <c r="I1" s="2"/>
      <c r="J1" s="2"/>
      <c r="K1" s="2"/>
    </row>
    <row r="2" spans="1:21" s="5" customFormat="1" x14ac:dyDescent="0.35">
      <c r="A2" s="56" t="s">
        <v>3</v>
      </c>
      <c r="B2" s="56"/>
      <c r="C2" s="56"/>
      <c r="D2" s="56"/>
      <c r="E2" s="56"/>
      <c r="F2" s="5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5" customFormat="1" x14ac:dyDescent="0.35">
      <c r="A3" s="6"/>
      <c r="B3" s="6"/>
      <c r="C3" s="7"/>
      <c r="D3" s="6"/>
      <c r="E3" s="6"/>
      <c r="F3" s="6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s="5" customFormat="1" x14ac:dyDescent="0.35">
      <c r="A4" s="56" t="s">
        <v>4</v>
      </c>
      <c r="B4" s="56"/>
      <c r="C4" s="56"/>
      <c r="D4" s="56"/>
      <c r="E4" s="56"/>
      <c r="F4" s="5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5" customFormat="1" x14ac:dyDescent="0.35">
      <c r="A5" s="6"/>
      <c r="B5" s="6"/>
      <c r="C5" s="7"/>
      <c r="D5" s="6"/>
      <c r="E5" s="6"/>
      <c r="F5" s="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5" customFormat="1" x14ac:dyDescent="0.35">
      <c r="A6" s="8"/>
      <c r="B6" s="57" t="s">
        <v>5</v>
      </c>
      <c r="C6" s="57"/>
      <c r="D6" s="57"/>
      <c r="E6" s="57"/>
      <c r="F6" s="57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9" spans="1:21" s="15" customFormat="1" x14ac:dyDescent="0.35">
      <c r="A9" s="58" t="s">
        <v>0</v>
      </c>
      <c r="B9" s="55" t="s">
        <v>6</v>
      </c>
      <c r="C9" s="55" t="s">
        <v>7</v>
      </c>
      <c r="D9" s="55" t="s">
        <v>1</v>
      </c>
      <c r="E9" s="59" t="s">
        <v>8</v>
      </c>
      <c r="F9" s="55" t="s">
        <v>9</v>
      </c>
      <c r="G9" s="55" t="s">
        <v>10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s="15" customFormat="1" x14ac:dyDescent="0.35">
      <c r="A10" s="58"/>
      <c r="B10" s="55"/>
      <c r="C10" s="55"/>
      <c r="D10" s="55"/>
      <c r="E10" s="59"/>
      <c r="F10" s="55"/>
      <c r="G10" s="55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s="15" customFormat="1" x14ac:dyDescent="0.35">
      <c r="A11" s="16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  <c r="G11" s="19">
        <v>7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s="26" customFormat="1" ht="32.4" x14ac:dyDescent="0.3">
      <c r="A12" s="20" t="s">
        <v>11</v>
      </c>
      <c r="B12" s="21" t="s">
        <v>27</v>
      </c>
      <c r="C12" s="22" t="s">
        <v>13</v>
      </c>
      <c r="D12" s="23">
        <v>0.33</v>
      </c>
      <c r="E12" s="24"/>
      <c r="F12" s="24"/>
      <c r="G12" s="25"/>
    </row>
    <row r="13" spans="1:21" s="26" customFormat="1" x14ac:dyDescent="0.3">
      <c r="A13" s="20" t="s">
        <v>14</v>
      </c>
      <c r="B13" s="27" t="s">
        <v>15</v>
      </c>
      <c r="C13" s="22" t="s">
        <v>16</v>
      </c>
      <c r="D13" s="28">
        <v>1.5810000000000001E-2</v>
      </c>
      <c r="E13" s="24"/>
      <c r="F13" s="24"/>
      <c r="G13" s="25"/>
    </row>
    <row r="14" spans="1:21" s="26" customFormat="1" x14ac:dyDescent="0.3">
      <c r="A14" s="20" t="s">
        <v>17</v>
      </c>
      <c r="B14" s="27" t="s">
        <v>18</v>
      </c>
      <c r="C14" s="22" t="s">
        <v>16</v>
      </c>
      <c r="D14" s="28">
        <v>1.4080000000000001E-2</v>
      </c>
      <c r="E14" s="24"/>
      <c r="F14" s="24"/>
      <c r="G14" s="25"/>
    </row>
    <row r="15" spans="1:21" s="5" customFormat="1" x14ac:dyDescent="0.35">
      <c r="A15" s="29"/>
      <c r="B15" s="30" t="s">
        <v>19</v>
      </c>
      <c r="C15" s="31"/>
      <c r="D15" s="23"/>
      <c r="E15" s="23"/>
      <c r="F15" s="32"/>
      <c r="G15" s="3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s="5" customFormat="1" x14ac:dyDescent="0.35">
      <c r="A16" s="34"/>
      <c r="B16" s="35" t="s">
        <v>20</v>
      </c>
      <c r="C16" s="36">
        <v>0.1</v>
      </c>
      <c r="D16" s="37"/>
      <c r="E16" s="38"/>
      <c r="F16" s="39"/>
      <c r="G16" s="4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5" customFormat="1" x14ac:dyDescent="0.35">
      <c r="A17" s="34"/>
      <c r="B17" s="41" t="s">
        <v>21</v>
      </c>
      <c r="C17" s="42"/>
      <c r="D17" s="43"/>
      <c r="E17" s="42"/>
      <c r="F17" s="43"/>
      <c r="G17" s="4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46" customFormat="1" x14ac:dyDescent="0.3">
      <c r="A18" s="34"/>
      <c r="B18" s="35" t="s">
        <v>22</v>
      </c>
      <c r="C18" s="36">
        <v>0.08</v>
      </c>
      <c r="D18" s="43"/>
      <c r="E18" s="42"/>
      <c r="F18" s="39"/>
      <c r="G18" s="45"/>
    </row>
    <row r="19" spans="1:21" s="46" customFormat="1" x14ac:dyDescent="0.3">
      <c r="A19" s="34"/>
      <c r="B19" s="41" t="s">
        <v>21</v>
      </c>
      <c r="C19" s="42"/>
      <c r="D19" s="43"/>
      <c r="E19" s="42"/>
      <c r="F19" s="43"/>
      <c r="G19" s="44"/>
    </row>
    <row r="20" spans="1:21" s="49" customFormat="1" ht="48.6" x14ac:dyDescent="0.3">
      <c r="A20" s="34"/>
      <c r="B20" s="47" t="s">
        <v>23</v>
      </c>
      <c r="C20" s="48">
        <v>1.2800000000000001E-2</v>
      </c>
      <c r="D20" s="43"/>
      <c r="E20" s="42"/>
      <c r="F20" s="39"/>
      <c r="G20" s="45"/>
    </row>
    <row r="21" spans="1:21" x14ac:dyDescent="0.35">
      <c r="A21" s="16"/>
      <c r="B21" s="41" t="s">
        <v>21</v>
      </c>
      <c r="C21" s="50"/>
      <c r="D21" s="51"/>
      <c r="E21" s="52"/>
      <c r="F21" s="43"/>
      <c r="G21" s="50"/>
    </row>
    <row r="22" spans="1:21" x14ac:dyDescent="0.35">
      <c r="A22" s="16"/>
      <c r="B22" s="17" t="s">
        <v>24</v>
      </c>
      <c r="C22" s="36">
        <v>0.18</v>
      </c>
      <c r="D22" s="50"/>
      <c r="E22" s="50"/>
      <c r="F22" s="39"/>
      <c r="G22" s="50"/>
    </row>
    <row r="23" spans="1:21" x14ac:dyDescent="0.35">
      <c r="A23" s="16"/>
      <c r="B23" s="53" t="s">
        <v>25</v>
      </c>
      <c r="C23" s="50"/>
      <c r="D23" s="50"/>
      <c r="E23" s="50"/>
      <c r="F23" s="54"/>
      <c r="G23" s="50"/>
    </row>
  </sheetData>
  <mergeCells count="11">
    <mergeCell ref="G9:G10"/>
    <mergeCell ref="B1:F1"/>
    <mergeCell ref="A2:F2"/>
    <mergeCell ref="A4:F4"/>
    <mergeCell ref="B6:F6"/>
    <mergeCell ref="A9:A10"/>
    <mergeCell ref="B9:B10"/>
    <mergeCell ref="C9:C10"/>
    <mergeCell ref="D9:D10"/>
    <mergeCell ref="E9:E10"/>
    <mergeCell ref="F9:F10"/>
  </mergeCells>
  <conditionalFormatting sqref="C12:D12">
    <cfRule type="cellIs" dxfId="5" priority="6" stopIfTrue="1" operator="equal">
      <formula>0</formula>
    </cfRule>
  </conditionalFormatting>
  <conditionalFormatting sqref="D14">
    <cfRule type="cellIs" dxfId="4" priority="2" stopIfTrue="1" operator="equal">
      <formula>8223.307275</formula>
    </cfRule>
  </conditionalFormatting>
  <conditionalFormatting sqref="D13:D14">
    <cfRule type="cellIs" dxfId="3" priority="3" stopIfTrue="1" operator="equal">
      <formula>0</formula>
    </cfRule>
  </conditionalFormatting>
  <conditionalFormatting sqref="C14">
    <cfRule type="cellIs" dxfId="2" priority="5" stopIfTrue="1" operator="equal">
      <formula>0</formula>
    </cfRule>
  </conditionalFormatting>
  <conditionalFormatting sqref="C13">
    <cfRule type="cellIs" dxfId="1" priority="4" stopIfTrue="1" operator="equal">
      <formula>0</formula>
    </cfRule>
  </conditionalFormatting>
  <conditionalFormatting sqref="D13:D14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ჯამური</vt:lpstr>
      <vt:lpstr>კონუსური ჭები</vt:lpstr>
      <vt:lpstr>კონუსური ჭები გარდამავალი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2024-10-31T13:24:40Z</dcterms:created>
  <dcterms:modified xsi:type="dcterms:W3CDTF">2024-11-01T06:06:18Z</dcterms:modified>
</cp:coreProperties>
</file>